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70 Подписка на газеты и журналы\ЗК СКС-2270\"/>
    </mc:Choice>
  </mc:AlternateContent>
  <bookViews>
    <workbookView xWindow="0" yWindow="0" windowWidth="28800" windowHeight="111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Обоснование!$A$17:$AD$17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9" i="3" l="1"/>
  <c r="AC19" i="3" s="1"/>
  <c r="AA19" i="3"/>
  <c r="AB18" i="3"/>
  <c r="AC18" i="3" s="1"/>
  <c r="AA18" i="3"/>
  <c r="AB25" i="3"/>
  <c r="AD25" i="3" s="1"/>
  <c r="AA25" i="3"/>
  <c r="AB24" i="3"/>
  <c r="AD24" i="3" s="1"/>
  <c r="AA24" i="3"/>
  <c r="AB23" i="3"/>
  <c r="AD23" i="3" s="1"/>
  <c r="AA23" i="3"/>
  <c r="AB22" i="3"/>
  <c r="AD22" i="3" s="1"/>
  <c r="AA22" i="3"/>
  <c r="AB21" i="3"/>
  <c r="AD21" i="3" s="1"/>
  <c r="AA21" i="3"/>
  <c r="AB20" i="3"/>
  <c r="AD20" i="3" s="1"/>
  <c r="AA20" i="3"/>
  <c r="AC22" i="3" l="1"/>
  <c r="AC24" i="3"/>
  <c r="AC20" i="3"/>
  <c r="AC25" i="3"/>
  <c r="AC23" i="3"/>
  <c r="AC21" i="3"/>
  <c r="AD18" i="3"/>
  <c r="AD19" i="3"/>
  <c r="AC26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<sst xmlns="http://schemas.openxmlformats.org/spreadsheetml/2006/main" count="109" uniqueCount="97">
  <si>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</si>
  <si>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</si>
  <si>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</si>
  <si>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</si>
  <si>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</si>
  <si>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</si>
  <si>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</si>
  <si>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</si>
  <si>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</si>
  <si>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</si>
  <si>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</si>
  <si>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</si>
  <si>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</si>
  <si>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</si>
  <si>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</si>
  <si>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</si>
  <si>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</si>
  <si>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</si>
  <si>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</si>
  <si>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</si>
  <si>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</si>
  <si>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</si>
  <si>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</si>
  <si>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</si>
  <si>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</si>
  <si>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</si>
  <si>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</si>
  <si>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</si>
  <si>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</si>
  <si>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</si>
  <si>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</si>
  <si>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</si>
  <si>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</si>
  <si>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</si>
  <si>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</si>
  <si>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</si>
  <si>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</si>
  <si>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</si>
  <si>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</si>
  <si>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</si>
  <si>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</si>
  <si>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</si>
  <si>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</si>
  <si>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</si>
  <si>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</si>
  <si>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</si>
  <si>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</si>
  <si>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</si>
  <si>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</si>
  <si>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</si>
  <si>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</si>
  <si>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</si>
  <si>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</si>
  <si>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</si>
  <si>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</si>
  <si>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</si>
  <si>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</si>
  <si>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</si>
  <si>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</si>
  <si>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</si>
  <si>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</si>
  <si>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</si>
  <si>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</si>
  <si>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</si>
  <si>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</si>
  <si>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</si>
  <si>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</si>
  <si>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</si>
  <si>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</si>
  <si>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</si>
  <si>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</si>
  <si>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</si>
  <si>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</si>
  <si>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</si>
  <si>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</si>
  <si>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</t>
  </si>
  <si>
    <t>ЛА</t>
  </si>
  <si>
    <t>Канцтовары</t>
  </si>
  <si>
    <t xml:space="preserve">Периодические издания (газеты, журналы) </t>
  </si>
  <si>
    <t>комплект</t>
  </si>
  <si>
    <t>ЛА000173</t>
  </si>
  <si>
    <t>Аргументы и факты</t>
  </si>
  <si>
    <t>ЛА000180</t>
  </si>
  <si>
    <t>Водоснабжение и санитарная техника</t>
  </si>
  <si>
    <t>ЛА000190</t>
  </si>
  <si>
    <t>Комсомольская правда - Самара</t>
  </si>
  <si>
    <t>ЛА000468</t>
  </si>
  <si>
    <t>Самарское обозрение</t>
  </si>
  <si>
    <t>ЛА000208</t>
  </si>
  <si>
    <t>Специализированный журнал "Промышленность и безопасность"</t>
  </si>
  <si>
    <t xml:space="preserve">Экология производства+
Актуальные
новости законодатель-ства+справоч-
ники технологий и оборудования </t>
  </si>
  <si>
    <t>Укрупненные показатели стоимости строительства. В 2-х книгах.</t>
  </si>
  <si>
    <t xml:space="preserve"> Ценообразование в строительстве. В 2-х книгах.</t>
  </si>
  <si>
    <t>помощник главного управляющего директора</t>
  </si>
  <si>
    <t>Беркович И. Г.</t>
  </si>
  <si>
    <t>Вилкова О. Н.</t>
  </si>
  <si>
    <t>начальник отдела документационного обеспечения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</si>
</sst>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2" borderId="2" xfId="0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1" xfId="0" applyNumberFormat="1" applyFont="1" applyFill="1" applyBorder="1" applyAlignment="1">
      <alignment horizontal="right" vertical="center" wrapText="1"/>
    </xf>
    <xf numFmtId="4" fontId="10" fillId="2" borderId="1" xfId="0" applyNumberFormat="1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6527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6037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87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71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384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54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4077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4241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6"/>
  <sheetViews>
    <sheetView tabSelected="1" view="pageBreakPreview" zoomScale="70" zoomScaleNormal="70" zoomScaleSheetLayoutView="70" zoomScalePageLayoutView="120" workbookViewId="0">
      <pane xSplit="5" topLeftCell="F1" activePane="topRight" state="frozen"/>
      <selection pane="topRight" activeCell="AD8" sqref="AD8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43.710937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1.710937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72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34</v>
      </c>
      <c r="D7" s="55" t="s">
        <v>76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77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77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78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73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74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51" t="s">
        <v>6</v>
      </c>
      <c r="B14" s="58" t="s">
        <v>29</v>
      </c>
      <c r="C14" s="51" t="s">
        <v>1</v>
      </c>
      <c r="D14" s="58" t="s">
        <v>4</v>
      </c>
      <c r="E14" s="58" t="s">
        <v>61</v>
      </c>
      <c r="F14" s="51" t="s">
        <v>62</v>
      </c>
      <c r="G14" s="51"/>
      <c r="H14" s="51"/>
      <c r="I14" s="51"/>
      <c r="J14" s="58" t="s">
        <v>63</v>
      </c>
      <c r="K14" s="58" t="s">
        <v>66</v>
      </c>
      <c r="L14" s="46" t="s">
        <v>64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67</v>
      </c>
      <c r="AB14" s="58" t="s">
        <v>36</v>
      </c>
      <c r="AC14" s="58" t="s">
        <v>35</v>
      </c>
      <c r="AD14" s="48" t="s">
        <v>58</v>
      </c>
    </row>
    <row r="15" spans="1:30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30</v>
      </c>
      <c r="J15" s="59"/>
      <c r="K15" s="59"/>
      <c r="L15" s="46" t="s">
        <v>59</v>
      </c>
      <c r="M15" s="47"/>
      <c r="N15" s="47"/>
      <c r="O15" s="47"/>
      <c r="P15" s="47"/>
      <c r="Q15" s="46" t="s">
        <v>65</v>
      </c>
      <c r="R15" s="47"/>
      <c r="S15" s="47"/>
      <c r="T15" s="47"/>
      <c r="U15" s="47"/>
      <c r="V15" s="51" t="s">
        <v>60</v>
      </c>
      <c r="W15" s="51"/>
      <c r="X15" s="51"/>
      <c r="Y15" s="51"/>
      <c r="Z15" s="51"/>
      <c r="AA15" s="62"/>
      <c r="AB15" s="59"/>
      <c r="AC15" s="59"/>
      <c r="AD15" s="49"/>
    </row>
    <row r="16" spans="1:30" ht="25.5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6" t="s">
        <v>11</v>
      </c>
      <c r="M16" s="36" t="s">
        <v>12</v>
      </c>
      <c r="N16" s="36" t="s">
        <v>13</v>
      </c>
      <c r="O16" s="36" t="s">
        <v>37</v>
      </c>
      <c r="P16" s="36" t="s">
        <v>38</v>
      </c>
      <c r="Q16" s="36" t="s">
        <v>17</v>
      </c>
      <c r="R16" s="36" t="s">
        <v>18</v>
      </c>
      <c r="S16" s="36" t="s">
        <v>26</v>
      </c>
      <c r="T16" s="36" t="s">
        <v>39</v>
      </c>
      <c r="U16" s="36" t="s">
        <v>40</v>
      </c>
      <c r="V16" s="36" t="s">
        <v>19</v>
      </c>
      <c r="W16" s="36" t="s">
        <v>20</v>
      </c>
      <c r="X16" s="36" t="s">
        <v>21</v>
      </c>
      <c r="Y16" s="36" t="s">
        <v>41</v>
      </c>
      <c r="Z16" s="36" t="s">
        <v>42</v>
      </c>
      <c r="AA16" s="63"/>
      <c r="AB16" s="60"/>
      <c r="AC16" s="60"/>
      <c r="AD16" s="5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44" t="s">
        <v>80</v>
      </c>
      <c r="C18" s="44" t="s">
        <v>81</v>
      </c>
      <c r="D18" s="14" t="s">
        <v>79</v>
      </c>
      <c r="E18" s="15">
        <v>1</v>
      </c>
      <c r="F18" s="40"/>
      <c r="G18" s="15"/>
      <c r="H18" s="16"/>
      <c r="I18" s="16"/>
      <c r="J18" s="19">
        <v>1</v>
      </c>
      <c r="K18" s="15"/>
      <c r="L18" s="17">
        <v>3148.05</v>
      </c>
      <c r="M18" s="17">
        <v>3384.04</v>
      </c>
      <c r="N18" s="17">
        <v>2974.14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25" si="0">COUNTIF(K18:Z18,"&gt;0")</f>
        <v>3</v>
      </c>
      <c r="AB18" s="20">
        <f t="shared" ref="AB18:AB25" si="1">CEILING(SUM(K18:Z18)/COUNTIF(K18:Z18,"&gt;0"),0.01)</f>
        <v>3168.75</v>
      </c>
      <c r="AC18" s="66">
        <f t="shared" ref="AC18:AC25" si="2">AB18*E18</f>
        <v>3168.75</v>
      </c>
      <c r="AD18" s="35">
        <f t="shared" ref="AD18:AD25" si="3">STDEV(K18:Z18)/AB18*100</f>
        <v>6.4925291525420343</v>
      </c>
    </row>
    <row r="19" spans="1:30" ht="25.5" x14ac:dyDescent="0.2">
      <c r="A19" s="13">
        <v>2</v>
      </c>
      <c r="B19" s="44" t="s">
        <v>82</v>
      </c>
      <c r="C19" s="44" t="s">
        <v>83</v>
      </c>
      <c r="D19" s="14" t="s">
        <v>79</v>
      </c>
      <c r="E19" s="15">
        <v>1</v>
      </c>
      <c r="F19" s="40"/>
      <c r="G19" s="15"/>
      <c r="H19" s="16"/>
      <c r="I19" s="16"/>
      <c r="J19" s="19">
        <v>1</v>
      </c>
      <c r="K19" s="15"/>
      <c r="L19" s="17">
        <v>26919</v>
      </c>
      <c r="M19" s="17">
        <v>28937.85</v>
      </c>
      <c r="N19" s="17">
        <v>25544.49</v>
      </c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0"/>
        <v>3</v>
      </c>
      <c r="AB19" s="20">
        <f t="shared" si="1"/>
        <v>27133.78</v>
      </c>
      <c r="AC19" s="66">
        <f t="shared" si="2"/>
        <v>27133.78</v>
      </c>
      <c r="AD19" s="35">
        <f t="shared" si="3"/>
        <v>6.2904810693814106</v>
      </c>
    </row>
    <row r="20" spans="1:30" ht="25.5" x14ac:dyDescent="0.2">
      <c r="A20" s="13">
        <v>3</v>
      </c>
      <c r="B20" s="44" t="s">
        <v>84</v>
      </c>
      <c r="C20" s="44" t="s">
        <v>85</v>
      </c>
      <c r="D20" s="14" t="s">
        <v>79</v>
      </c>
      <c r="E20" s="15">
        <v>1</v>
      </c>
      <c r="F20" s="40"/>
      <c r="G20" s="15"/>
      <c r="H20" s="16"/>
      <c r="I20" s="16"/>
      <c r="J20" s="19">
        <v>1</v>
      </c>
      <c r="K20" s="15"/>
      <c r="L20" s="17">
        <v>6090.16</v>
      </c>
      <c r="M20" s="17">
        <v>6546.42</v>
      </c>
      <c r="N20" s="17">
        <v>5757.75</v>
      </c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0"/>
        <v>3</v>
      </c>
      <c r="AB20" s="20">
        <f t="shared" si="1"/>
        <v>6131.45</v>
      </c>
      <c r="AC20" s="66">
        <f t="shared" si="2"/>
        <v>6131.45</v>
      </c>
      <c r="AD20" s="35">
        <f t="shared" si="3"/>
        <v>6.4577290978616091</v>
      </c>
    </row>
    <row r="21" spans="1:30" ht="25.5" x14ac:dyDescent="0.2">
      <c r="A21" s="13">
        <v>4</v>
      </c>
      <c r="B21" s="44" t="s">
        <v>86</v>
      </c>
      <c r="C21" s="44" t="s">
        <v>87</v>
      </c>
      <c r="D21" s="14" t="s">
        <v>79</v>
      </c>
      <c r="E21" s="15">
        <v>1</v>
      </c>
      <c r="F21" s="40"/>
      <c r="G21" s="15"/>
      <c r="H21" s="16"/>
      <c r="I21" s="16"/>
      <c r="J21" s="19">
        <v>1</v>
      </c>
      <c r="K21" s="15"/>
      <c r="L21" s="17">
        <v>5881.48</v>
      </c>
      <c r="M21" s="17">
        <v>6322.8</v>
      </c>
      <c r="N21" s="17">
        <v>5557.52</v>
      </c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0"/>
        <v>3</v>
      </c>
      <c r="AB21" s="20">
        <f t="shared" si="1"/>
        <v>5920.6</v>
      </c>
      <c r="AC21" s="66">
        <f t="shared" si="2"/>
        <v>5920.6</v>
      </c>
      <c r="AD21" s="35">
        <f t="shared" si="3"/>
        <v>6.4881412387882085</v>
      </c>
    </row>
    <row r="22" spans="1:30" ht="25.5" x14ac:dyDescent="0.2">
      <c r="A22" s="13">
        <v>5</v>
      </c>
      <c r="B22" s="44"/>
      <c r="C22" s="44" t="s">
        <v>89</v>
      </c>
      <c r="D22" s="14" t="s">
        <v>79</v>
      </c>
      <c r="E22" s="15">
        <v>1</v>
      </c>
      <c r="F22" s="40"/>
      <c r="G22" s="15"/>
      <c r="H22" s="16"/>
      <c r="I22" s="16"/>
      <c r="J22" s="19">
        <v>1</v>
      </c>
      <c r="K22" s="15"/>
      <c r="L22" s="17">
        <v>20285.759999999998</v>
      </c>
      <c r="M22" s="17">
        <v>21807.119999999999</v>
      </c>
      <c r="N22" s="17">
        <v>19440.48</v>
      </c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0"/>
        <v>3</v>
      </c>
      <c r="AB22" s="20">
        <f t="shared" si="1"/>
        <v>20511.12</v>
      </c>
      <c r="AC22" s="66">
        <f t="shared" si="2"/>
        <v>20511.12</v>
      </c>
      <c r="AD22" s="35">
        <f t="shared" si="3"/>
        <v>5.8471049056566118</v>
      </c>
    </row>
    <row r="23" spans="1:30" ht="25.5" x14ac:dyDescent="0.2">
      <c r="A23" s="13">
        <v>6</v>
      </c>
      <c r="B23" s="44"/>
      <c r="C23" s="44" t="s">
        <v>91</v>
      </c>
      <c r="D23" s="14" t="s">
        <v>79</v>
      </c>
      <c r="E23" s="15">
        <v>1</v>
      </c>
      <c r="F23" s="40"/>
      <c r="G23" s="15"/>
      <c r="H23" s="16"/>
      <c r="I23" s="16"/>
      <c r="J23" s="19">
        <v>1</v>
      </c>
      <c r="K23" s="15"/>
      <c r="L23" s="17">
        <v>10957.08</v>
      </c>
      <c r="M23" s="17">
        <v>11778.88</v>
      </c>
      <c r="N23" s="17">
        <v>10500.56</v>
      </c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0"/>
        <v>3</v>
      </c>
      <c r="AB23" s="20">
        <f t="shared" si="1"/>
        <v>11078.84</v>
      </c>
      <c r="AC23" s="66">
        <f t="shared" si="2"/>
        <v>11078.84</v>
      </c>
      <c r="AD23" s="35">
        <f t="shared" si="3"/>
        <v>5.8471810856254223</v>
      </c>
    </row>
    <row r="24" spans="1:30" ht="25.5" x14ac:dyDescent="0.2">
      <c r="A24" s="13">
        <v>7</v>
      </c>
      <c r="B24" s="44"/>
      <c r="C24" s="44" t="s">
        <v>92</v>
      </c>
      <c r="D24" s="14" t="s">
        <v>79</v>
      </c>
      <c r="E24" s="15">
        <v>1</v>
      </c>
      <c r="F24" s="40"/>
      <c r="G24" s="15"/>
      <c r="H24" s="16"/>
      <c r="I24" s="16"/>
      <c r="J24" s="19">
        <v>1</v>
      </c>
      <c r="K24" s="15"/>
      <c r="L24" s="17">
        <v>7357.08</v>
      </c>
      <c r="M24" s="17">
        <v>7908.88</v>
      </c>
      <c r="N24" s="17">
        <v>7050.56</v>
      </c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0"/>
        <v>3</v>
      </c>
      <c r="AB24" s="20">
        <f t="shared" si="1"/>
        <v>7438.84</v>
      </c>
      <c r="AC24" s="66">
        <f t="shared" si="2"/>
        <v>7438.84</v>
      </c>
      <c r="AD24" s="35">
        <f t="shared" si="3"/>
        <v>5.8471733565019148</v>
      </c>
    </row>
    <row r="25" spans="1:30" ht="51" x14ac:dyDescent="0.2">
      <c r="A25" s="13">
        <v>8</v>
      </c>
      <c r="B25" s="44" t="s">
        <v>88</v>
      </c>
      <c r="C25" s="44" t="s">
        <v>90</v>
      </c>
      <c r="D25" s="14" t="s">
        <v>79</v>
      </c>
      <c r="E25" s="15">
        <v>1</v>
      </c>
      <c r="F25" s="40"/>
      <c r="G25" s="15"/>
      <c r="H25" s="16"/>
      <c r="I25" s="16"/>
      <c r="J25" s="19">
        <v>1</v>
      </c>
      <c r="K25" s="15"/>
      <c r="L25" s="17">
        <v>24713.759999999998</v>
      </c>
      <c r="M25" s="17">
        <v>26567.22</v>
      </c>
      <c r="N25" s="17">
        <v>23451.96</v>
      </c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0"/>
        <v>3</v>
      </c>
      <c r="AB25" s="20">
        <f t="shared" si="1"/>
        <v>24910.98</v>
      </c>
      <c r="AC25" s="66">
        <f t="shared" si="2"/>
        <v>24910.98</v>
      </c>
      <c r="AD25" s="35">
        <f t="shared" si="3"/>
        <v>6.2902630938485666</v>
      </c>
    </row>
    <row r="26" spans="1:30" x14ac:dyDescent="0.2">
      <c r="A26" s="31"/>
      <c r="B26" s="32"/>
      <c r="C26" s="53" t="s">
        <v>5</v>
      </c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3"/>
      <c r="AC26" s="67">
        <f>SUM(AC18:AC25)</f>
        <v>106294.35999999999</v>
      </c>
      <c r="AD26" s="34"/>
    </row>
    <row r="27" spans="1:30" x14ac:dyDescent="0.2"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2"/>
    </row>
    <row r="28" spans="1:30" s="23" customFormat="1" hidden="1" x14ac:dyDescent="0.2">
      <c r="C28" s="23" t="s">
        <v>8</v>
      </c>
    </row>
    <row r="29" spans="1:30" s="23" customFormat="1" hidden="1" x14ac:dyDescent="0.2">
      <c r="C29" s="24" t="s">
        <v>31</v>
      </c>
    </row>
    <row r="30" spans="1:30" s="23" customFormat="1" hidden="1" x14ac:dyDescent="0.2">
      <c r="C30" s="24" t="s">
        <v>32</v>
      </c>
    </row>
    <row r="31" spans="1:30" s="23" customFormat="1" hidden="1" x14ac:dyDescent="0.2">
      <c r="C31" s="24" t="s">
        <v>33</v>
      </c>
    </row>
    <row r="32" spans="1:30" x14ac:dyDescent="0.2">
      <c r="L32" s="25"/>
    </row>
    <row r="33" spans="3:30" s="3" customFormat="1" ht="15.75" x14ac:dyDescent="0.25">
      <c r="C33" s="26" t="s">
        <v>0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3:30" s="3" customFormat="1" ht="15.75" x14ac:dyDescent="0.25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3:30" s="3" customFormat="1" ht="15.75" x14ac:dyDescent="0.25">
      <c r="C35" s="43">
        <v>44509</v>
      </c>
      <c r="D35" s="27"/>
      <c r="E35" s="27"/>
      <c r="F35" s="45" t="s">
        <v>93</v>
      </c>
      <c r="G35" s="45"/>
      <c r="H35" s="45"/>
      <c r="I35" s="45"/>
      <c r="J35" s="45"/>
      <c r="K35" s="28"/>
      <c r="L35" s="45" t="s">
        <v>94</v>
      </c>
      <c r="M35" s="45"/>
      <c r="N35" s="27"/>
      <c r="O35" s="38"/>
      <c r="P35" s="38"/>
      <c r="Q35" s="1"/>
      <c r="R35" s="1"/>
      <c r="S35" s="1"/>
      <c r="T35" s="1"/>
      <c r="U35" s="1"/>
      <c r="V35" s="45"/>
      <c r="W35" s="45"/>
      <c r="X35" s="45"/>
      <c r="Y35" s="45"/>
      <c r="Z35" s="45"/>
      <c r="AA35" s="45"/>
      <c r="AB35" s="45"/>
      <c r="AC35" s="29"/>
    </row>
    <row r="36" spans="3:30" s="3" customFormat="1" ht="15.75" x14ac:dyDescent="0.25">
      <c r="C36" s="39" t="s">
        <v>2</v>
      </c>
      <c r="D36" s="27"/>
      <c r="E36" s="27"/>
      <c r="F36" s="64" t="s">
        <v>27</v>
      </c>
      <c r="G36" s="64"/>
      <c r="H36" s="64"/>
      <c r="I36" s="64"/>
      <c r="J36" s="64"/>
      <c r="K36" s="1"/>
      <c r="L36" s="65" t="s">
        <v>75</v>
      </c>
      <c r="M36" s="65"/>
      <c r="N36" s="27"/>
      <c r="O36" s="38"/>
      <c r="P36" s="38"/>
      <c r="Q36" s="1"/>
      <c r="R36" s="1"/>
      <c r="S36" s="1"/>
      <c r="T36" s="1"/>
      <c r="U36" s="1"/>
      <c r="V36" s="64" t="s">
        <v>7</v>
      </c>
      <c r="W36" s="64"/>
      <c r="X36" s="64"/>
      <c r="Y36" s="64"/>
      <c r="Z36" s="64"/>
      <c r="AA36" s="64"/>
      <c r="AB36" s="64"/>
    </row>
    <row r="37" spans="3:30" x14ac:dyDescent="0.2">
      <c r="C37" s="30"/>
    </row>
    <row r="38" spans="3:30" x14ac:dyDescent="0.2">
      <c r="C38" s="26" t="s">
        <v>28</v>
      </c>
    </row>
    <row r="40" spans="3:30" x14ac:dyDescent="0.2">
      <c r="C40" s="43">
        <v>44509</v>
      </c>
      <c r="D40" s="27"/>
      <c r="E40" s="27"/>
      <c r="F40" s="45" t="s">
        <v>96</v>
      </c>
      <c r="G40" s="45"/>
      <c r="H40" s="45"/>
      <c r="I40" s="45"/>
      <c r="J40" s="45"/>
      <c r="K40" s="28"/>
      <c r="L40" s="45" t="s">
        <v>95</v>
      </c>
      <c r="M40" s="45"/>
      <c r="N40" s="27"/>
      <c r="O40" s="41"/>
      <c r="P40" s="41"/>
      <c r="V40" s="45"/>
      <c r="W40" s="45"/>
      <c r="X40" s="45"/>
      <c r="Y40" s="45"/>
      <c r="Z40" s="45"/>
      <c r="AA40" s="45"/>
      <c r="AB40" s="45"/>
    </row>
    <row r="41" spans="3:30" x14ac:dyDescent="0.2">
      <c r="C41" s="42" t="s">
        <v>2</v>
      </c>
      <c r="D41" s="27"/>
      <c r="E41" s="27"/>
      <c r="F41" s="64" t="s">
        <v>27</v>
      </c>
      <c r="G41" s="64"/>
      <c r="H41" s="64"/>
      <c r="I41" s="64"/>
      <c r="J41" s="64"/>
      <c r="L41" s="65" t="s">
        <v>75</v>
      </c>
      <c r="M41" s="65"/>
      <c r="N41" s="27"/>
      <c r="O41" s="41"/>
      <c r="P41" s="41"/>
      <c r="V41" s="64" t="s">
        <v>7</v>
      </c>
      <c r="W41" s="64"/>
      <c r="X41" s="64"/>
      <c r="Y41" s="64"/>
      <c r="Z41" s="64"/>
      <c r="AA41" s="64"/>
      <c r="AB41" s="64"/>
    </row>
    <row r="44" spans="3:30" x14ac:dyDescent="0.2">
      <c r="C44" s="26" t="s">
        <v>68</v>
      </c>
    </row>
    <row r="46" spans="3:30" x14ac:dyDescent="0.2"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25 A18:E25" name="Диапазон3"/>
    <protectedRange sqref="P18:U25 X18:Z25" name="Диапазон4"/>
    <protectedRange sqref="C35 F35 L35 F40 L40 C40" name="Диапазон5"/>
    <protectedRange sqref="D29:AC31" name="Диапазон6"/>
    <protectedRange sqref="V1" name="Диапазон8_1"/>
    <protectedRange sqref="C29:C31" name="Диапазон6_1"/>
    <protectedRange sqref="F18:F25" name="Диапазон3_3"/>
    <protectedRange sqref="L18:O25 V18:W25" name="Диапазон4_1"/>
  </protectedRanges>
  <autoFilter ref="A17:AD17"/>
  <mergeCells count="42">
    <mergeCell ref="B14:B16"/>
    <mergeCell ref="F14:I14"/>
    <mergeCell ref="I15:I16"/>
    <mergeCell ref="F40:J40"/>
    <mergeCell ref="F41:J41"/>
    <mergeCell ref="J14:J16"/>
    <mergeCell ref="F15:F16"/>
    <mergeCell ref="V40:AB40"/>
    <mergeCell ref="V41:AB41"/>
    <mergeCell ref="F35:J35"/>
    <mergeCell ref="F36:J36"/>
    <mergeCell ref="V35:AB35"/>
    <mergeCell ref="V36:AB36"/>
    <mergeCell ref="L35:M35"/>
    <mergeCell ref="L36:M36"/>
    <mergeCell ref="L40:M40"/>
    <mergeCell ref="L41:M41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6:AD46"/>
    <mergeCell ref="L15:P15"/>
    <mergeCell ref="AD14:AD16"/>
    <mergeCell ref="A14:A16"/>
    <mergeCell ref="C4:AC4"/>
    <mergeCell ref="C26:M26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purl.org/dc/terms/"/>
    <ds:schemaRef ds:uri="http://www.w3.org/XML/1998/namespace"/>
    <ds:schemaRef ds:uri="http://schemas.microsoft.com/office/infopath/2007/PartnerControls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2021-11-11T05:05:05Z</cp:lastPrinted>
  <dcterms:created xsi:type="dcterms:W3CDTF">1996-10-08T23:32:33Z</dcterms:created>
  <dcterms:modified xsi:type="dcterms:W3CDTF">2021-11-11T05:05:17Z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